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2\"/>
    </mc:Choice>
  </mc:AlternateContent>
  <xr:revisionPtr revIDLastSave="0" documentId="13_ncr:1_{706069A0-204D-48B9-88F9-B3BF8C67935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서식 미적용" sheetId="13" r:id="rId1"/>
    <sheet name="서식 적용" sheetId="14" r:id="rId2"/>
    <sheet name="조건부 서식" sheetId="15" r:id="rId3"/>
    <sheet name="인쇄" sheetId="16" r:id="rId4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4" l="1"/>
  <c r="F9" i="14"/>
  <c r="F8" i="14"/>
  <c r="F7" i="14"/>
  <c r="F6" i="14"/>
  <c r="F5" i="14"/>
  <c r="F4" i="14"/>
  <c r="F3" i="14"/>
  <c r="F4" i="13"/>
  <c r="F5" i="13"/>
  <c r="F6" i="13"/>
  <c r="F7" i="13"/>
  <c r="F8" i="13"/>
  <c r="F9" i="13"/>
  <c r="F10" i="13"/>
  <c r="F3" i="13"/>
</calcChain>
</file>

<file path=xl/sharedStrings.xml><?xml version="1.0" encoding="utf-8"?>
<sst xmlns="http://schemas.openxmlformats.org/spreadsheetml/2006/main" count="81" uniqueCount="68">
  <si>
    <t>번호</t>
    <phoneticPr fontId="1" type="noConversion"/>
  </si>
  <si>
    <t>종목명</t>
    <phoneticPr fontId="1" type="noConversion"/>
  </si>
  <si>
    <t>현재가</t>
    <phoneticPr fontId="1" type="noConversion"/>
  </si>
  <si>
    <t>전일비</t>
    <phoneticPr fontId="1" type="noConversion"/>
  </si>
  <si>
    <t>등락율</t>
    <phoneticPr fontId="1" type="noConversion"/>
  </si>
  <si>
    <t>우리은행</t>
  </si>
  <si>
    <t>유한양행</t>
  </si>
  <si>
    <t>두산</t>
  </si>
  <si>
    <t>기아차</t>
  </si>
  <si>
    <t>현대건설</t>
  </si>
  <si>
    <t>삼성화재</t>
  </si>
  <si>
    <t>미국 USD</t>
  </si>
  <si>
    <t>유로 EUR</t>
  </si>
  <si>
    <t>일본 JPY 100</t>
  </si>
  <si>
    <t>중국 CNY</t>
  </si>
  <si>
    <t>영국 GBP</t>
  </si>
  <si>
    <t>캐나다 CAD</t>
  </si>
  <si>
    <t>스위스 CHF</t>
  </si>
  <si>
    <t>홍콩 HKD</t>
  </si>
  <si>
    <t>스웨덴 SEK</t>
  </si>
  <si>
    <t>호주 AUD</t>
  </si>
  <si>
    <t>덴마크 DKK</t>
  </si>
  <si>
    <t>노르웨이 NOK</t>
  </si>
  <si>
    <t>쿠웨이트 KWD</t>
  </si>
  <si>
    <t>바레인 BHD</t>
  </si>
  <si>
    <t>싱가포르 SGD</t>
  </si>
  <si>
    <t>말레이시아 MYR</t>
  </si>
  <si>
    <t>뉴질랜드 NZD</t>
  </si>
  <si>
    <t>태국 THB</t>
  </si>
  <si>
    <t>인도네시아 IDR 100</t>
  </si>
  <si>
    <t>인도 INR</t>
  </si>
  <si>
    <t>남아공화국 ZAR</t>
  </si>
  <si>
    <t>러시아 RUB</t>
  </si>
  <si>
    <t>대만 TWD</t>
  </si>
  <si>
    <t>베트남 VND 100</t>
  </si>
  <si>
    <t>필리핀 PHP</t>
  </si>
  <si>
    <t>멕시코 MXN</t>
  </si>
  <si>
    <t>브라질 BRL</t>
  </si>
  <si>
    <t>카타르 QAR</t>
  </si>
  <si>
    <t>오만 OMR</t>
  </si>
  <si>
    <t>헝가리 HUF</t>
  </si>
  <si>
    <t>폴란드 PLN</t>
  </si>
  <si>
    <t>터키 TRY</t>
  </si>
  <si>
    <t>카자흐스탄 KZT</t>
  </si>
  <si>
    <t>체코 CZK</t>
  </si>
  <si>
    <t>파키스탄 PKR</t>
  </si>
  <si>
    <t>방글라데시 BDT</t>
  </si>
  <si>
    <t>이집트 EGP</t>
  </si>
  <si>
    <t>■ 국가별 환율</t>
    <phoneticPr fontId="1" type="noConversion"/>
  </si>
  <si>
    <t>통화명</t>
    <phoneticPr fontId="1" type="noConversion"/>
  </si>
  <si>
    <t>현찰</t>
    <phoneticPr fontId="1" type="noConversion"/>
  </si>
  <si>
    <t>송금</t>
    <phoneticPr fontId="1" type="noConversion"/>
  </si>
  <si>
    <t>T/C</t>
    <phoneticPr fontId="1" type="noConversion"/>
  </si>
  <si>
    <t>외화수표</t>
    <phoneticPr fontId="1" type="noConversion"/>
  </si>
  <si>
    <t>매매</t>
    <phoneticPr fontId="1" type="noConversion"/>
  </si>
  <si>
    <t>환가</t>
    <phoneticPr fontId="1" type="noConversion"/>
  </si>
  <si>
    <t>미화</t>
    <phoneticPr fontId="1" type="noConversion"/>
  </si>
  <si>
    <t>사실때</t>
    <phoneticPr fontId="1" type="noConversion"/>
  </si>
  <si>
    <t>파실때</t>
    <phoneticPr fontId="1" type="noConversion"/>
  </si>
  <si>
    <t>보내실때</t>
    <phoneticPr fontId="1" type="noConversion"/>
  </si>
  <si>
    <t>받으실때</t>
    <phoneticPr fontId="1" type="noConversion"/>
  </si>
  <si>
    <t>사실때</t>
    <phoneticPr fontId="1" type="noConversion"/>
  </si>
  <si>
    <t>파실때</t>
    <phoneticPr fontId="1" type="noConversion"/>
  </si>
  <si>
    <t>기준율</t>
    <phoneticPr fontId="1" type="noConversion"/>
  </si>
  <si>
    <t>료율</t>
    <phoneticPr fontId="1" type="noConversion"/>
  </si>
  <si>
    <t>환산율</t>
    <phoneticPr fontId="1" type="noConversion"/>
  </si>
  <si>
    <t>대한통운</t>
    <phoneticPr fontId="1" type="noConversion"/>
  </si>
  <si>
    <t>하이닉스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</si>
</sst>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,&quot;천원&quot;"/>
    <numFmt numFmtId="177" formatCode="[Red]\ \ \ \▲\ 0.0%;[Blue]\ \ \ \▼\ 0.0%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0"/>
      <color theme="0"/>
      <name val="맑은 고딕"/>
      <family val="1"/>
      <scheme val="minor"/>
    </font>
    <font>
      <b/>
      <sz val="8"/>
      <color theme="0"/>
      <name val="맑은 고딕"/>
      <family val="2"/>
      <scheme val="minor"/>
    </font>
    <font>
      <sz val="8"/>
      <name val="굴림체"/>
      <family val="3"/>
      <charset val="129"/>
    </font>
    <font>
      <b/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3" tint="0.39994506668294322"/>
        <bgColor indexed="64"/>
      </patternFill>
    </fill>
  </fills>
  <borders count="9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/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</borders>
  <cellStyleXfs count="5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3" borderId="2">
      <alignment horizontal="left" vertical="center"/>
      <protection locked="0" hidden="1"/>
    </xf>
    <xf numFmtId="40" fontId="4" fillId="2" borderId="2">
      <alignment horizontal="centerContinuous"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6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3" fontId="0" fillId="0" borderId="3" xfId="0" applyNumberFormat="1" applyBorder="1">
      <alignment vertical="center"/>
    </xf>
    <xf numFmtId="177" fontId="0" fillId="0" borderId="3" xfId="0" applyNumberFormat="1" applyBorder="1">
      <alignment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8" xfId="0" applyBorder="1">
      <alignment vertical="center"/>
    </xf>
    <xf numFmtId="0" fontId="6" fillId="4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5">
    <cellStyle name="Category" xfId="2" xr:uid="{00000000-0005-0000-0000-000000000000}"/>
    <cellStyle name="Month" xfId="3" xr:uid="{00000000-0005-0000-0000-000001000000}"/>
    <cellStyle name="마이스타일1" xfId="1" xr:uid="{00000000-0005-0000-0000-000002000000}"/>
    <cellStyle name="표준" xfId="0" builtinId="0"/>
    <cellStyle name="표준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0"/>
  <sheetViews>
    <sheetView tabSelected="1" workbookViewId="0"/>
  </sheetViews>
  <sheetFormatPr defaultRowHeight="17.399999999999999" x14ac:dyDescent="0.4"/>
  <cols>
    <col min="1" max="1" width="8.796875" customWidth="1"/>
  </cols>
  <sheetData>
    <row r="2" spans="2:6" x14ac:dyDescent="0.4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2:6" x14ac:dyDescent="0.4">
      <c r="B3">
        <v>1</v>
      </c>
      <c r="C3" t="s">
        <v>5</v>
      </c>
      <c r="D3">
        <v>10400</v>
      </c>
      <c r="E3">
        <v>-50</v>
      </c>
      <c r="F3">
        <f>E3/D3</f>
        <v>-4.807692307692308E-3</v>
      </c>
    </row>
    <row r="4" spans="2:6" x14ac:dyDescent="0.4">
      <c r="B4">
        <v>2</v>
      </c>
      <c r="C4" t="s">
        <v>6</v>
      </c>
      <c r="D4">
        <v>300500</v>
      </c>
      <c r="E4">
        <v>2500</v>
      </c>
      <c r="F4">
        <f t="shared" ref="F4:F10" si="0">E4/D4</f>
        <v>8.3194675540765387E-3</v>
      </c>
    </row>
    <row r="5" spans="2:6" x14ac:dyDescent="0.4">
      <c r="B5">
        <v>3</v>
      </c>
      <c r="C5" t="s">
        <v>66</v>
      </c>
      <c r="D5">
        <v>208000</v>
      </c>
      <c r="E5">
        <v>500</v>
      </c>
      <c r="F5">
        <f t="shared" si="0"/>
        <v>2.403846153846154E-3</v>
      </c>
    </row>
    <row r="6" spans="2:6" x14ac:dyDescent="0.4">
      <c r="B6">
        <v>4</v>
      </c>
      <c r="C6" t="s">
        <v>7</v>
      </c>
      <c r="D6">
        <v>118000</v>
      </c>
      <c r="E6">
        <v>-1500</v>
      </c>
      <c r="F6">
        <f t="shared" si="0"/>
        <v>-1.2711864406779662E-2</v>
      </c>
    </row>
    <row r="7" spans="2:6" x14ac:dyDescent="0.4">
      <c r="B7">
        <v>5</v>
      </c>
      <c r="C7" t="s">
        <v>8</v>
      </c>
      <c r="D7">
        <v>42350</v>
      </c>
      <c r="E7">
        <v>-550</v>
      </c>
      <c r="F7">
        <f t="shared" si="0"/>
        <v>-1.2987012987012988E-2</v>
      </c>
    </row>
    <row r="8" spans="2:6" x14ac:dyDescent="0.4">
      <c r="B8">
        <v>6</v>
      </c>
      <c r="C8" t="s">
        <v>67</v>
      </c>
      <c r="D8">
        <v>36250</v>
      </c>
      <c r="E8">
        <v>550</v>
      </c>
      <c r="F8">
        <f t="shared" si="0"/>
        <v>1.5172413793103448E-2</v>
      </c>
    </row>
    <row r="9" spans="2:6" x14ac:dyDescent="0.4">
      <c r="B9">
        <v>7</v>
      </c>
      <c r="C9" t="s">
        <v>9</v>
      </c>
      <c r="D9">
        <v>38850</v>
      </c>
      <c r="E9">
        <v>-50</v>
      </c>
      <c r="F9">
        <f t="shared" si="0"/>
        <v>-1.287001287001287E-3</v>
      </c>
    </row>
    <row r="10" spans="2:6" x14ac:dyDescent="0.4">
      <c r="B10">
        <v>8</v>
      </c>
      <c r="C10" t="s">
        <v>10</v>
      </c>
      <c r="D10">
        <v>264000</v>
      </c>
      <c r="E10">
        <v>-2000</v>
      </c>
      <c r="F10">
        <f t="shared" si="0"/>
        <v>-7.575757575757576E-3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0"/>
  <sheetViews>
    <sheetView zoomScaleNormal="100" workbookViewId="0">
      <selection activeCell="I8" sqref="I8"/>
    </sheetView>
  </sheetViews>
  <sheetFormatPr defaultRowHeight="17.399999999999999" x14ac:dyDescent="0.4"/>
  <cols>
    <col min="1" max="1" width="8.796875" customWidth="1"/>
    <col min="2" max="2" width="5" bestFit="1" customWidth="1"/>
    <col min="3" max="3" width="8.59765625" bestFit="1" customWidth="1"/>
    <col min="4" max="4" width="8" bestFit="1" customWidth="1"/>
    <col min="5" max="5" width="6.796875" bestFit="1" customWidth="1"/>
    <col min="6" max="6" width="9.5" bestFit="1" customWidth="1"/>
  </cols>
  <sheetData>
    <row r="2" spans="2:6" ht="17.399999999999999" customHeight="1" x14ac:dyDescent="0.4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2:6" ht="17.399999999999999" customHeight="1" x14ac:dyDescent="0.4">
      <c r="B3" s="4">
        <v>1</v>
      </c>
      <c r="C3" s="4" t="s">
        <v>5</v>
      </c>
      <c r="D3" s="5">
        <v>10400</v>
      </c>
      <c r="E3" s="6">
        <v>-50</v>
      </c>
      <c r="F3" s="7">
        <f>E3/D3</f>
        <v>-4.807692307692308E-3</v>
      </c>
    </row>
    <row r="4" spans="2:6" x14ac:dyDescent="0.4">
      <c r="B4" s="4">
        <v>2</v>
      </c>
      <c r="C4" s="4" t="s">
        <v>6</v>
      </c>
      <c r="D4" s="5">
        <v>300500</v>
      </c>
      <c r="E4" s="6">
        <v>2500</v>
      </c>
      <c r="F4" s="7">
        <f t="shared" ref="F4:F10" si="0">E4/D4</f>
        <v>8.3194675540765387E-3</v>
      </c>
    </row>
    <row r="5" spans="2:6" x14ac:dyDescent="0.4">
      <c r="B5" s="4">
        <v>3</v>
      </c>
      <c r="C5" s="4" t="s">
        <v>66</v>
      </c>
      <c r="D5" s="5">
        <v>208000</v>
      </c>
      <c r="E5" s="6">
        <v>500</v>
      </c>
      <c r="F5" s="7">
        <f t="shared" si="0"/>
        <v>2.403846153846154E-3</v>
      </c>
    </row>
    <row r="6" spans="2:6" x14ac:dyDescent="0.4">
      <c r="B6" s="4">
        <v>4</v>
      </c>
      <c r="C6" s="4" t="s">
        <v>7</v>
      </c>
      <c r="D6" s="5">
        <v>118000</v>
      </c>
      <c r="E6" s="6">
        <v>-1500</v>
      </c>
      <c r="F6" s="7">
        <f t="shared" si="0"/>
        <v>-1.2711864406779662E-2</v>
      </c>
    </row>
    <row r="7" spans="2:6" x14ac:dyDescent="0.4">
      <c r="B7" s="4">
        <v>5</v>
      </c>
      <c r="C7" s="4" t="s">
        <v>8</v>
      </c>
      <c r="D7" s="5">
        <v>42350</v>
      </c>
      <c r="E7" s="6">
        <v>-550</v>
      </c>
      <c r="F7" s="7">
        <f t="shared" si="0"/>
        <v>-1.2987012987012988E-2</v>
      </c>
    </row>
    <row r="8" spans="2:6" x14ac:dyDescent="0.4">
      <c r="B8" s="4">
        <v>6</v>
      </c>
      <c r="C8" s="4" t="s">
        <v>67</v>
      </c>
      <c r="D8" s="5">
        <v>36250</v>
      </c>
      <c r="E8" s="6">
        <v>550</v>
      </c>
      <c r="F8" s="7">
        <f t="shared" si="0"/>
        <v>1.5172413793103448E-2</v>
      </c>
    </row>
    <row r="9" spans="2:6" x14ac:dyDescent="0.4">
      <c r="B9" s="4">
        <v>7</v>
      </c>
      <c r="C9" s="4" t="s">
        <v>9</v>
      </c>
      <c r="D9" s="5">
        <v>38850</v>
      </c>
      <c r="E9" s="6">
        <v>-50</v>
      </c>
      <c r="F9" s="7">
        <f t="shared" si="0"/>
        <v>-1.287001287001287E-3</v>
      </c>
    </row>
    <row r="10" spans="2:6" x14ac:dyDescent="0.4">
      <c r="B10" s="4">
        <v>8</v>
      </c>
      <c r="C10" s="4" t="s">
        <v>10</v>
      </c>
      <c r="D10" s="5">
        <v>264000</v>
      </c>
      <c r="E10" s="6">
        <v>-2000</v>
      </c>
      <c r="F10" s="7">
        <f t="shared" si="0"/>
        <v>-7.575757575757576E-3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10"/>
  <sheetViews>
    <sheetView workbookViewId="0">
      <selection activeCell="B2" sqref="B2"/>
    </sheetView>
  </sheetViews>
  <sheetFormatPr defaultRowHeight="17.399999999999999" x14ac:dyDescent="0.4"/>
  <sheetData>
    <row r="2" spans="2:8" x14ac:dyDescent="0.4">
      <c r="B2" s="1">
        <v>60895</v>
      </c>
      <c r="C2" s="1">
        <v>99104</v>
      </c>
      <c r="D2" s="1">
        <v>91624</v>
      </c>
      <c r="E2" s="1">
        <v>72309</v>
      </c>
      <c r="F2" s="1">
        <v>79159</v>
      </c>
      <c r="G2" s="1">
        <v>91319</v>
      </c>
      <c r="H2" s="1">
        <v>84197</v>
      </c>
    </row>
    <row r="3" spans="2:8" x14ac:dyDescent="0.4">
      <c r="B3" s="1">
        <v>56240</v>
      </c>
      <c r="C3" s="1">
        <v>24187</v>
      </c>
      <c r="D3" s="1">
        <v>61268</v>
      </c>
      <c r="E3" s="1">
        <v>56035</v>
      </c>
      <c r="F3" s="1">
        <v>53831</v>
      </c>
      <c r="G3" s="1">
        <v>20469</v>
      </c>
      <c r="H3" s="1">
        <v>48548</v>
      </c>
    </row>
    <row r="4" spans="2:8" x14ac:dyDescent="0.4">
      <c r="B4" s="1">
        <v>45090</v>
      </c>
      <c r="C4" s="1">
        <v>17315</v>
      </c>
      <c r="D4" s="1">
        <v>25736</v>
      </c>
      <c r="E4" s="1">
        <v>44131</v>
      </c>
      <c r="F4" s="1">
        <v>96929</v>
      </c>
      <c r="G4" s="1">
        <v>31742</v>
      </c>
      <c r="H4" s="1">
        <v>69142</v>
      </c>
    </row>
    <row r="5" spans="2:8" x14ac:dyDescent="0.4">
      <c r="B5" s="1">
        <v>73128</v>
      </c>
      <c r="C5" s="1">
        <v>9990</v>
      </c>
      <c r="D5" s="1">
        <v>93449</v>
      </c>
      <c r="E5" s="1">
        <v>58138</v>
      </c>
      <c r="F5" s="1">
        <v>46091</v>
      </c>
      <c r="G5" s="1">
        <v>76587</v>
      </c>
      <c r="H5" s="1">
        <v>56963</v>
      </c>
    </row>
    <row r="6" spans="2:8" x14ac:dyDescent="0.4">
      <c r="B6" s="1">
        <v>77808</v>
      </c>
      <c r="C6" s="1">
        <v>78959</v>
      </c>
      <c r="D6" s="1">
        <v>22301</v>
      </c>
      <c r="E6" s="1">
        <v>98507</v>
      </c>
      <c r="F6" s="1">
        <v>94553</v>
      </c>
      <c r="G6" s="1">
        <v>20760</v>
      </c>
      <c r="H6" s="1">
        <v>31233</v>
      </c>
    </row>
    <row r="7" spans="2:8" x14ac:dyDescent="0.4">
      <c r="B7" s="1">
        <v>1624</v>
      </c>
      <c r="C7" s="1">
        <v>92308</v>
      </c>
      <c r="D7" s="1">
        <v>35668</v>
      </c>
      <c r="E7" s="1">
        <v>2199</v>
      </c>
      <c r="F7" s="1">
        <v>22025</v>
      </c>
      <c r="G7" s="1">
        <v>74038</v>
      </c>
      <c r="H7" s="1">
        <v>26277</v>
      </c>
    </row>
    <row r="8" spans="2:8" x14ac:dyDescent="0.4">
      <c r="B8" s="1">
        <v>72291</v>
      </c>
      <c r="C8" s="1">
        <v>80773</v>
      </c>
      <c r="D8" s="1">
        <v>58750</v>
      </c>
      <c r="E8" s="1">
        <v>42185</v>
      </c>
      <c r="F8" s="1">
        <v>83340</v>
      </c>
      <c r="G8" s="1">
        <v>86898</v>
      </c>
      <c r="H8" s="1">
        <v>91445</v>
      </c>
    </row>
    <row r="9" spans="2:8" x14ac:dyDescent="0.4">
      <c r="B9" s="1">
        <v>27303</v>
      </c>
      <c r="C9" s="1">
        <v>2976</v>
      </c>
      <c r="D9" s="1">
        <v>70393</v>
      </c>
      <c r="E9" s="1">
        <v>50983</v>
      </c>
      <c r="F9" s="1">
        <v>54584</v>
      </c>
      <c r="G9" s="1">
        <v>27936</v>
      </c>
      <c r="H9" s="1">
        <v>87098</v>
      </c>
    </row>
    <row r="10" spans="2:8" x14ac:dyDescent="0.4">
      <c r="B10" s="1">
        <v>58816</v>
      </c>
      <c r="C10" s="1">
        <v>75922</v>
      </c>
      <c r="D10" s="1">
        <v>73231</v>
      </c>
      <c r="E10" s="1">
        <v>17253</v>
      </c>
      <c r="F10" s="1">
        <v>15369</v>
      </c>
      <c r="G10" s="1">
        <v>41368</v>
      </c>
      <c r="H10" s="1">
        <v>58729</v>
      </c>
    </row>
  </sheetData>
  <phoneticPr fontId="1" type="noConversion"/>
  <conditionalFormatting sqref="B2:H10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{C0E70C0E-01CC-4273-994C-3B3FF1C767AC}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0E70C0E-01CC-4273-994C-3B3FF1C767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B2:H10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42"/>
  <sheetViews>
    <sheetView workbookViewId="0"/>
  </sheetViews>
  <sheetFormatPr defaultRowHeight="17.399999999999999" x14ac:dyDescent="0.4"/>
  <cols>
    <col min="1" max="1" width="4.59765625" customWidth="1"/>
    <col min="2" max="2" width="16.8984375" customWidth="1"/>
  </cols>
  <sheetData>
    <row r="2" spans="1:11" s="10" customFormat="1" ht="21" x14ac:dyDescent="0.4">
      <c r="A2" s="9" t="s">
        <v>48</v>
      </c>
    </row>
    <row r="4" spans="1:11" x14ac:dyDescent="0.4">
      <c r="B4" s="14" t="s">
        <v>49</v>
      </c>
      <c r="C4" s="12" t="s">
        <v>50</v>
      </c>
      <c r="D4" s="13"/>
      <c r="E4" s="12" t="s">
        <v>51</v>
      </c>
      <c r="F4" s="13"/>
      <c r="G4" s="2" t="s">
        <v>52</v>
      </c>
      <c r="H4" s="2" t="s">
        <v>53</v>
      </c>
      <c r="I4" s="2" t="s">
        <v>54</v>
      </c>
      <c r="J4" s="2" t="s">
        <v>55</v>
      </c>
      <c r="K4" s="2" t="s">
        <v>56</v>
      </c>
    </row>
    <row r="5" spans="1:11" x14ac:dyDescent="0.4">
      <c r="B5" s="15"/>
      <c r="C5" s="8" t="s">
        <v>57</v>
      </c>
      <c r="D5" s="8" t="s">
        <v>58</v>
      </c>
      <c r="E5" s="8" t="s">
        <v>59</v>
      </c>
      <c r="F5" s="8" t="s">
        <v>60</v>
      </c>
      <c r="G5" s="8" t="s">
        <v>61</v>
      </c>
      <c r="H5" s="8" t="s">
        <v>62</v>
      </c>
      <c r="I5" s="8" t="s">
        <v>63</v>
      </c>
      <c r="J5" s="8" t="s">
        <v>64</v>
      </c>
      <c r="K5" s="8" t="s">
        <v>65</v>
      </c>
    </row>
    <row r="6" spans="1:11" ht="20.100000000000001" customHeight="1" x14ac:dyDescent="0.4">
      <c r="B6" s="11" t="s">
        <v>11</v>
      </c>
      <c r="C6" s="11">
        <v>1136.54</v>
      </c>
      <c r="D6" s="11">
        <v>1097.46</v>
      </c>
      <c r="E6" s="11">
        <v>1127.9000000000001</v>
      </c>
      <c r="F6" s="11">
        <v>1106.0999999999999</v>
      </c>
      <c r="G6" s="11">
        <v>1130.4000000000001</v>
      </c>
      <c r="H6" s="11">
        <v>1105.3699999999999</v>
      </c>
      <c r="I6" s="11">
        <v>1117</v>
      </c>
      <c r="J6" s="11">
        <v>2.3729</v>
      </c>
      <c r="K6" s="11">
        <v>1</v>
      </c>
    </row>
    <row r="7" spans="1:11" ht="20.100000000000001" customHeight="1" x14ac:dyDescent="0.4">
      <c r="B7" s="11" t="s">
        <v>12</v>
      </c>
      <c r="C7" s="11">
        <v>1275.3599999999999</v>
      </c>
      <c r="D7" s="11">
        <v>1225.5999999999999</v>
      </c>
      <c r="E7" s="11">
        <v>1262.98</v>
      </c>
      <c r="F7" s="11">
        <v>1237.98</v>
      </c>
      <c r="G7" s="11">
        <v>1269.23</v>
      </c>
      <c r="H7" s="11">
        <v>1237.43</v>
      </c>
      <c r="I7" s="11">
        <v>1250.48</v>
      </c>
      <c r="J7" s="11">
        <v>1.6013999999999999</v>
      </c>
      <c r="K7" s="11">
        <v>1.1194999999999999</v>
      </c>
    </row>
    <row r="8" spans="1:11" ht="20.100000000000001" customHeight="1" x14ac:dyDescent="0.4">
      <c r="B8" s="11" t="s">
        <v>13</v>
      </c>
      <c r="C8" s="11">
        <v>1095.93</v>
      </c>
      <c r="D8" s="11">
        <v>1058.25</v>
      </c>
      <c r="E8" s="11">
        <v>1087.6400000000001</v>
      </c>
      <c r="F8" s="11">
        <v>1066.54</v>
      </c>
      <c r="G8" s="11">
        <v>1087.8599999999999</v>
      </c>
      <c r="H8" s="11">
        <v>1066.03</v>
      </c>
      <c r="I8" s="11">
        <v>1077.0899999999999</v>
      </c>
      <c r="J8" s="11">
        <v>1.8960999999999999</v>
      </c>
      <c r="K8" s="11">
        <v>0.96430000000000005</v>
      </c>
    </row>
    <row r="9" spans="1:11" ht="20.100000000000001" customHeight="1" x14ac:dyDescent="0.4">
      <c r="B9" s="11" t="s">
        <v>14</v>
      </c>
      <c r="C9" s="11">
        <v>176.93</v>
      </c>
      <c r="D9" s="11">
        <v>158.58000000000001</v>
      </c>
      <c r="E9" s="11">
        <v>168.58</v>
      </c>
      <c r="F9" s="11">
        <v>165.26</v>
      </c>
      <c r="G9" s="11">
        <v>176.1</v>
      </c>
      <c r="H9" s="11">
        <v>0</v>
      </c>
      <c r="I9" s="11">
        <v>166.92</v>
      </c>
      <c r="J9" s="11">
        <v>4.2022000000000004</v>
      </c>
      <c r="K9" s="11">
        <v>0.14940000000000001</v>
      </c>
    </row>
    <row r="10" spans="1:11" ht="20.100000000000001" customHeight="1" x14ac:dyDescent="0.4">
      <c r="B10" s="11" t="s">
        <v>15</v>
      </c>
      <c r="C10" s="11">
        <v>1519.33</v>
      </c>
      <c r="D10" s="11">
        <v>1460.05</v>
      </c>
      <c r="E10" s="11">
        <v>1504.58</v>
      </c>
      <c r="F10" s="11">
        <v>1474.8</v>
      </c>
      <c r="G10" s="11">
        <v>1512.03</v>
      </c>
      <c r="H10" s="11">
        <v>1473.89</v>
      </c>
      <c r="I10" s="11">
        <v>1489.69</v>
      </c>
      <c r="J10" s="11">
        <v>2.2484000000000002</v>
      </c>
      <c r="K10" s="11">
        <v>1.3337000000000001</v>
      </c>
    </row>
    <row r="11" spans="1:11" ht="20.100000000000001" customHeight="1" x14ac:dyDescent="0.4">
      <c r="B11" s="11" t="s">
        <v>16</v>
      </c>
      <c r="C11" s="11">
        <v>874.04</v>
      </c>
      <c r="D11" s="11">
        <v>839.94</v>
      </c>
      <c r="E11" s="11">
        <v>865.55</v>
      </c>
      <c r="F11" s="11">
        <v>848.43</v>
      </c>
      <c r="G11" s="11">
        <v>869.84</v>
      </c>
      <c r="H11" s="11">
        <v>847.71</v>
      </c>
      <c r="I11" s="11">
        <v>856.99</v>
      </c>
      <c r="J11" s="11">
        <v>3.0649999999999999</v>
      </c>
      <c r="K11" s="11">
        <v>0.76719999999999999</v>
      </c>
    </row>
    <row r="12" spans="1:11" ht="20.100000000000001" customHeight="1" x14ac:dyDescent="0.4">
      <c r="B12" s="11" t="s">
        <v>17</v>
      </c>
      <c r="C12" s="11">
        <v>1162.8800000000001</v>
      </c>
      <c r="D12" s="11">
        <v>1117.52</v>
      </c>
      <c r="E12" s="11">
        <v>1151.5999999999999</v>
      </c>
      <c r="F12" s="11">
        <v>1128.8</v>
      </c>
      <c r="G12" s="11">
        <v>0</v>
      </c>
      <c r="H12" s="11">
        <v>1128.44</v>
      </c>
      <c r="I12" s="11">
        <v>1140.2</v>
      </c>
      <c r="J12" s="11">
        <v>1.1641999999999999</v>
      </c>
      <c r="K12" s="11">
        <v>1.0207999999999999</v>
      </c>
    </row>
    <row r="13" spans="1:11" ht="20.100000000000001" customHeight="1" x14ac:dyDescent="0.4">
      <c r="B13" s="11" t="s">
        <v>18</v>
      </c>
      <c r="C13" s="11">
        <v>146.88</v>
      </c>
      <c r="D13" s="11">
        <v>141.16</v>
      </c>
      <c r="E13" s="11">
        <v>145.46</v>
      </c>
      <c r="F13" s="11">
        <v>142.58000000000001</v>
      </c>
      <c r="G13" s="11">
        <v>0</v>
      </c>
      <c r="H13" s="11">
        <v>142.5</v>
      </c>
      <c r="I13" s="11">
        <v>144.02000000000001</v>
      </c>
      <c r="J13" s="11">
        <v>2.3250000000000002</v>
      </c>
      <c r="K13" s="11">
        <v>0.12889999999999999</v>
      </c>
    </row>
    <row r="14" spans="1:11" ht="20.100000000000001" customHeight="1" x14ac:dyDescent="0.4">
      <c r="B14" s="11" t="s">
        <v>19</v>
      </c>
      <c r="C14" s="11">
        <v>133.77000000000001</v>
      </c>
      <c r="D14" s="11">
        <v>127.25</v>
      </c>
      <c r="E14" s="11">
        <v>131.81</v>
      </c>
      <c r="F14" s="11">
        <v>129.21</v>
      </c>
      <c r="G14" s="11">
        <v>0</v>
      </c>
      <c r="H14" s="11">
        <v>129.16</v>
      </c>
      <c r="I14" s="11">
        <v>130.51</v>
      </c>
      <c r="J14" s="11">
        <v>1.5249999999999999</v>
      </c>
      <c r="K14" s="11">
        <v>0.1168</v>
      </c>
    </row>
    <row r="15" spans="1:11" ht="20.100000000000001" customHeight="1" x14ac:dyDescent="0.4">
      <c r="B15" s="11" t="s">
        <v>20</v>
      </c>
      <c r="C15" s="11">
        <v>863.25</v>
      </c>
      <c r="D15" s="11">
        <v>829.57</v>
      </c>
      <c r="E15" s="11">
        <v>854.87</v>
      </c>
      <c r="F15" s="11">
        <v>837.95</v>
      </c>
      <c r="G15" s="11">
        <v>859.1</v>
      </c>
      <c r="H15" s="11">
        <v>837.01</v>
      </c>
      <c r="I15" s="11">
        <v>846.41</v>
      </c>
      <c r="J15" s="11">
        <v>4.0750000000000002</v>
      </c>
      <c r="K15" s="11">
        <v>0.75780000000000003</v>
      </c>
    </row>
    <row r="16" spans="1:11" ht="20.100000000000001" customHeight="1" x14ac:dyDescent="0.4">
      <c r="B16" s="11" t="s">
        <v>21</v>
      </c>
      <c r="C16" s="11">
        <v>172.27</v>
      </c>
      <c r="D16" s="11">
        <v>163.87</v>
      </c>
      <c r="E16" s="11">
        <v>169.75</v>
      </c>
      <c r="F16" s="11">
        <v>166.39</v>
      </c>
      <c r="G16" s="11">
        <v>0</v>
      </c>
      <c r="H16" s="11">
        <v>166.31</v>
      </c>
      <c r="I16" s="11">
        <v>168.07</v>
      </c>
      <c r="J16" s="11">
        <v>1.7350000000000001</v>
      </c>
      <c r="K16" s="11">
        <v>0.15049999999999999</v>
      </c>
    </row>
    <row r="17" spans="2:11" ht="20.100000000000001" customHeight="1" x14ac:dyDescent="0.4">
      <c r="B17" s="11" t="s">
        <v>22</v>
      </c>
      <c r="C17" s="11">
        <v>137.9</v>
      </c>
      <c r="D17" s="11">
        <v>131.18</v>
      </c>
      <c r="E17" s="11">
        <v>135.88</v>
      </c>
      <c r="F17" s="11">
        <v>133.19999999999999</v>
      </c>
      <c r="G17" s="11">
        <v>0</v>
      </c>
      <c r="H17" s="11">
        <v>133.09</v>
      </c>
      <c r="I17" s="11">
        <v>134.54</v>
      </c>
      <c r="J17" s="11">
        <v>3.0249999999999999</v>
      </c>
      <c r="K17" s="11">
        <v>0.12039999999999999</v>
      </c>
    </row>
    <row r="18" spans="2:11" ht="20.100000000000001" customHeight="1" x14ac:dyDescent="0.4">
      <c r="B18" s="11" t="s">
        <v>23</v>
      </c>
      <c r="C18" s="11">
        <v>3853</v>
      </c>
      <c r="D18" s="11">
        <v>3408.43</v>
      </c>
      <c r="E18" s="11">
        <v>3741.85</v>
      </c>
      <c r="F18" s="11">
        <v>3667.77</v>
      </c>
      <c r="G18" s="11">
        <v>0</v>
      </c>
      <c r="H18" s="11">
        <v>3664.33</v>
      </c>
      <c r="I18" s="11">
        <v>3704.81</v>
      </c>
      <c r="J18" s="11">
        <v>3.3450000000000002</v>
      </c>
      <c r="K18" s="11">
        <v>3.3168000000000002</v>
      </c>
    </row>
    <row r="19" spans="2:11" ht="20.100000000000001" customHeight="1" x14ac:dyDescent="0.4">
      <c r="B19" s="11" t="s">
        <v>24</v>
      </c>
      <c r="C19" s="11">
        <v>3081.3</v>
      </c>
      <c r="D19" s="11">
        <v>2725.77</v>
      </c>
      <c r="E19" s="11">
        <v>2992.41</v>
      </c>
      <c r="F19" s="11">
        <v>2933.17</v>
      </c>
      <c r="G19" s="11">
        <v>0</v>
      </c>
      <c r="H19" s="11">
        <v>2930.4</v>
      </c>
      <c r="I19" s="11">
        <v>2962.79</v>
      </c>
      <c r="J19" s="11">
        <v>3.375</v>
      </c>
      <c r="K19" s="11">
        <v>2.6524999999999999</v>
      </c>
    </row>
    <row r="20" spans="2:11" ht="20.100000000000001" customHeight="1" x14ac:dyDescent="0.4">
      <c r="B20" s="11" t="s">
        <v>25</v>
      </c>
      <c r="C20" s="11">
        <v>843.65</v>
      </c>
      <c r="D20" s="11">
        <v>802.51</v>
      </c>
      <c r="E20" s="11">
        <v>831.31</v>
      </c>
      <c r="F20" s="11">
        <v>814.85</v>
      </c>
      <c r="G20" s="11">
        <v>0</v>
      </c>
      <c r="H20" s="11">
        <v>814.33</v>
      </c>
      <c r="I20" s="11">
        <v>823.08</v>
      </c>
      <c r="J20" s="11">
        <v>2.6</v>
      </c>
      <c r="K20" s="11">
        <v>0.7369</v>
      </c>
    </row>
    <row r="21" spans="2:11" ht="20.100000000000001" customHeight="1" x14ac:dyDescent="0.4">
      <c r="B21" s="11" t="s">
        <v>26</v>
      </c>
      <c r="C21" s="11">
        <v>289.74</v>
      </c>
      <c r="D21" s="11">
        <v>256.94</v>
      </c>
      <c r="E21" s="11">
        <v>276.07</v>
      </c>
      <c r="F21" s="11">
        <v>270.61</v>
      </c>
      <c r="G21" s="11">
        <v>0</v>
      </c>
      <c r="H21" s="11">
        <v>0</v>
      </c>
      <c r="I21" s="11">
        <v>273.33999999999997</v>
      </c>
      <c r="J21" s="11">
        <v>5.1050000000000004</v>
      </c>
      <c r="K21" s="11">
        <v>0.2447</v>
      </c>
    </row>
    <row r="22" spans="2:11" ht="20.100000000000001" customHeight="1" x14ac:dyDescent="0.4">
      <c r="B22" s="11" t="s">
        <v>27</v>
      </c>
      <c r="C22" s="11">
        <v>834.3</v>
      </c>
      <c r="D22" s="11">
        <v>801.76</v>
      </c>
      <c r="E22" s="11">
        <v>826.21</v>
      </c>
      <c r="F22" s="11">
        <v>809.85</v>
      </c>
      <c r="G22" s="11">
        <v>0</v>
      </c>
      <c r="H22" s="11">
        <v>808.8</v>
      </c>
      <c r="I22" s="11">
        <v>818.03</v>
      </c>
      <c r="J22" s="11">
        <v>4.7249999999999996</v>
      </c>
      <c r="K22" s="11">
        <v>0.73229999999999995</v>
      </c>
    </row>
    <row r="23" spans="2:11" ht="20.100000000000001" customHeight="1" x14ac:dyDescent="0.4">
      <c r="B23" s="11" t="s">
        <v>28</v>
      </c>
      <c r="C23" s="11">
        <v>34.22</v>
      </c>
      <c r="D23" s="11">
        <v>30.36</v>
      </c>
      <c r="E23" s="11">
        <v>32.61</v>
      </c>
      <c r="F23" s="11">
        <v>31.97</v>
      </c>
      <c r="G23" s="11">
        <v>0</v>
      </c>
      <c r="H23" s="11">
        <v>31.95</v>
      </c>
      <c r="I23" s="11">
        <v>32.29</v>
      </c>
      <c r="J23" s="11">
        <v>3.4950000000000001</v>
      </c>
      <c r="K23" s="11">
        <v>2.8899999999999999E-2</v>
      </c>
    </row>
    <row r="24" spans="2:11" ht="20.100000000000001" customHeight="1" x14ac:dyDescent="0.4">
      <c r="B24" s="11" t="s">
        <v>29</v>
      </c>
      <c r="C24" s="11">
        <v>9.1199999999999992</v>
      </c>
      <c r="D24" s="11">
        <v>7.44</v>
      </c>
      <c r="E24" s="11">
        <v>8.5299999999999994</v>
      </c>
      <c r="F24" s="11">
        <v>8.3699999999999992</v>
      </c>
      <c r="G24" s="11">
        <v>0</v>
      </c>
      <c r="H24" s="11">
        <v>8.36</v>
      </c>
      <c r="I24" s="11">
        <v>8.4499999999999993</v>
      </c>
      <c r="J24" s="11">
        <v>8.1750000000000007</v>
      </c>
      <c r="K24" s="11">
        <v>7.6E-3</v>
      </c>
    </row>
    <row r="25" spans="2:11" ht="20.100000000000001" customHeight="1" x14ac:dyDescent="0.4">
      <c r="B25" s="11" t="s">
        <v>30</v>
      </c>
      <c r="C25" s="11">
        <v>18.260000000000002</v>
      </c>
      <c r="D25" s="11">
        <v>15.26</v>
      </c>
      <c r="E25" s="11">
        <v>0</v>
      </c>
      <c r="F25" s="11">
        <v>0</v>
      </c>
      <c r="G25" s="11">
        <v>0</v>
      </c>
      <c r="H25" s="11">
        <v>0</v>
      </c>
      <c r="I25" s="11">
        <v>16.760000000000002</v>
      </c>
      <c r="J25" s="11">
        <v>9.0749999999999993</v>
      </c>
      <c r="K25" s="11">
        <v>1.4999999999999999E-2</v>
      </c>
    </row>
    <row r="26" spans="2:11" ht="20.100000000000001" customHeight="1" x14ac:dyDescent="0.4">
      <c r="B26" s="11" t="s">
        <v>31</v>
      </c>
      <c r="C26" s="11">
        <v>81.99</v>
      </c>
      <c r="D26" s="11">
        <v>71.17</v>
      </c>
      <c r="E26" s="11">
        <v>78.27</v>
      </c>
      <c r="F26" s="11">
        <v>76.430000000000007</v>
      </c>
      <c r="G26" s="11">
        <v>0</v>
      </c>
      <c r="H26" s="11">
        <v>0</v>
      </c>
      <c r="I26" s="11">
        <v>77.349999999999994</v>
      </c>
      <c r="J26" s="11">
        <v>9.6750000000000007</v>
      </c>
      <c r="K26" s="11">
        <v>6.9199999999999998E-2</v>
      </c>
    </row>
    <row r="27" spans="2:11" ht="20.100000000000001" customHeight="1" x14ac:dyDescent="0.4">
      <c r="B27" s="11" t="s">
        <v>32</v>
      </c>
      <c r="C27" s="11">
        <v>18.440000000000001</v>
      </c>
      <c r="D27" s="11">
        <v>15.21</v>
      </c>
      <c r="E27" s="11">
        <v>17.25</v>
      </c>
      <c r="F27" s="11">
        <v>16.91</v>
      </c>
      <c r="G27" s="11">
        <v>0</v>
      </c>
      <c r="H27" s="11">
        <v>0</v>
      </c>
      <c r="I27" s="11">
        <v>17.079999999999998</v>
      </c>
      <c r="J27" s="11">
        <v>12.715</v>
      </c>
      <c r="K27" s="11">
        <v>1.5299999999999999E-2</v>
      </c>
    </row>
    <row r="28" spans="2:11" ht="20.100000000000001" customHeight="1" x14ac:dyDescent="0.4">
      <c r="B28" s="11" t="s">
        <v>33</v>
      </c>
      <c r="C28" s="11">
        <v>38.47</v>
      </c>
      <c r="D28" s="11">
        <v>32.83</v>
      </c>
      <c r="E28" s="11">
        <v>0</v>
      </c>
      <c r="F28" s="11">
        <v>0</v>
      </c>
      <c r="G28" s="11">
        <v>0</v>
      </c>
      <c r="H28" s="11">
        <v>0</v>
      </c>
      <c r="I28" s="11">
        <v>35.299999999999997</v>
      </c>
      <c r="J28" s="11">
        <v>2.5150000000000001</v>
      </c>
      <c r="K28" s="11">
        <v>3.1600000000000003E-2</v>
      </c>
    </row>
    <row r="29" spans="2:11" ht="20.100000000000001" customHeight="1" x14ac:dyDescent="0.4">
      <c r="B29" s="11" t="s">
        <v>34</v>
      </c>
      <c r="C29" s="11">
        <v>5.61</v>
      </c>
      <c r="D29" s="11">
        <v>4.41</v>
      </c>
      <c r="E29" s="11">
        <v>5.0599999999999996</v>
      </c>
      <c r="F29" s="11">
        <v>4.96</v>
      </c>
      <c r="G29" s="11">
        <v>0</v>
      </c>
      <c r="H29" s="11">
        <v>0</v>
      </c>
      <c r="I29" s="11">
        <v>5.01</v>
      </c>
      <c r="J29" s="11">
        <v>3.7749999999999999</v>
      </c>
      <c r="K29" s="11">
        <v>4.4999999999999997E-3</v>
      </c>
    </row>
    <row r="30" spans="2:11" ht="20.100000000000001" customHeight="1" x14ac:dyDescent="0.4">
      <c r="B30" s="11" t="s">
        <v>35</v>
      </c>
      <c r="C30" s="11">
        <v>26.36</v>
      </c>
      <c r="D30" s="11">
        <v>23.02</v>
      </c>
      <c r="E30" s="11">
        <v>24.2</v>
      </c>
      <c r="F30" s="11">
        <v>23.74</v>
      </c>
      <c r="G30" s="11">
        <v>0</v>
      </c>
      <c r="H30" s="11">
        <v>0</v>
      </c>
      <c r="I30" s="11">
        <v>23.97</v>
      </c>
      <c r="J30" s="11">
        <v>3.9670000000000001</v>
      </c>
      <c r="K30" s="11">
        <v>2.1499999999999998E-2</v>
      </c>
    </row>
    <row r="31" spans="2:11" ht="20.100000000000001" customHeight="1" x14ac:dyDescent="0.4">
      <c r="B31" s="11" t="s">
        <v>36</v>
      </c>
      <c r="C31" s="11">
        <v>62.4</v>
      </c>
      <c r="D31" s="11">
        <v>52.8</v>
      </c>
      <c r="E31" s="11">
        <v>60.6</v>
      </c>
      <c r="F31" s="11">
        <v>59.4</v>
      </c>
      <c r="G31" s="11">
        <v>0</v>
      </c>
      <c r="H31" s="11">
        <v>0</v>
      </c>
      <c r="I31" s="11">
        <v>60</v>
      </c>
      <c r="J31" s="11">
        <v>5.9160000000000004</v>
      </c>
      <c r="K31" s="11">
        <v>5.3699999999999998E-2</v>
      </c>
    </row>
    <row r="32" spans="2:11" ht="20.100000000000001" customHeight="1" x14ac:dyDescent="0.4">
      <c r="B32" s="11" t="s">
        <v>37</v>
      </c>
      <c r="C32" s="11">
        <v>379.81</v>
      </c>
      <c r="D32" s="11">
        <v>317.08999999999997</v>
      </c>
      <c r="E32" s="11">
        <v>348.79</v>
      </c>
      <c r="F32" s="11">
        <v>340.53</v>
      </c>
      <c r="G32" s="11">
        <v>0</v>
      </c>
      <c r="H32" s="11">
        <v>0</v>
      </c>
      <c r="I32" s="11">
        <v>344.66</v>
      </c>
      <c r="J32" s="11">
        <v>14.234999999999999</v>
      </c>
      <c r="K32" s="11">
        <v>0.30859999999999999</v>
      </c>
    </row>
    <row r="33" spans="2:11" ht="20.100000000000001" customHeight="1" x14ac:dyDescent="0.4">
      <c r="B33" s="11" t="s">
        <v>38</v>
      </c>
      <c r="C33" s="11">
        <v>331.29</v>
      </c>
      <c r="D33" s="11">
        <v>282.20999999999998</v>
      </c>
      <c r="E33" s="11">
        <v>0</v>
      </c>
      <c r="F33" s="11">
        <v>0</v>
      </c>
      <c r="G33" s="11">
        <v>0</v>
      </c>
      <c r="H33" s="11">
        <v>0</v>
      </c>
      <c r="I33" s="11">
        <v>306.75</v>
      </c>
      <c r="J33" s="11">
        <v>2.6349999999999998</v>
      </c>
      <c r="K33" s="11">
        <v>0.27460000000000001</v>
      </c>
    </row>
    <row r="34" spans="2:11" ht="20.100000000000001" customHeight="1" x14ac:dyDescent="0.4">
      <c r="B34" s="11" t="s">
        <v>39</v>
      </c>
      <c r="C34" s="11">
        <v>3075.21</v>
      </c>
      <c r="D34" s="11">
        <v>2727.09</v>
      </c>
      <c r="E34" s="11">
        <v>0</v>
      </c>
      <c r="F34" s="11">
        <v>0</v>
      </c>
      <c r="G34" s="11">
        <v>0</v>
      </c>
      <c r="H34" s="11">
        <v>0</v>
      </c>
      <c r="I34" s="11">
        <v>2901.15</v>
      </c>
      <c r="J34" s="11">
        <v>2.4750000000000001</v>
      </c>
      <c r="K34" s="11">
        <v>2.5973000000000002</v>
      </c>
    </row>
    <row r="35" spans="2:11" ht="20.100000000000001" customHeight="1" x14ac:dyDescent="0.4">
      <c r="B35" s="11" t="s">
        <v>40</v>
      </c>
      <c r="C35" s="11">
        <v>4.3600000000000003</v>
      </c>
      <c r="D35" s="11">
        <v>3.72</v>
      </c>
      <c r="E35" s="11">
        <v>4.08</v>
      </c>
      <c r="F35" s="11">
        <v>4</v>
      </c>
      <c r="G35" s="11">
        <v>0</v>
      </c>
      <c r="H35" s="11">
        <v>0</v>
      </c>
      <c r="I35" s="11">
        <v>4.04</v>
      </c>
      <c r="J35" s="11">
        <v>2.875</v>
      </c>
      <c r="K35" s="11">
        <v>3.5999999999999999E-3</v>
      </c>
    </row>
    <row r="36" spans="2:11" ht="20.100000000000001" customHeight="1" x14ac:dyDescent="0.4">
      <c r="B36" s="11" t="s">
        <v>41</v>
      </c>
      <c r="C36" s="11">
        <v>309.17</v>
      </c>
      <c r="D36" s="11">
        <v>263.37</v>
      </c>
      <c r="E36" s="11">
        <v>289.41000000000003</v>
      </c>
      <c r="F36" s="11">
        <v>283.13</v>
      </c>
      <c r="G36" s="11">
        <v>0</v>
      </c>
      <c r="H36" s="11">
        <v>0</v>
      </c>
      <c r="I36" s="11">
        <v>286.27</v>
      </c>
      <c r="J36" s="11">
        <v>3.625</v>
      </c>
      <c r="K36" s="11">
        <v>0.25629999999999997</v>
      </c>
    </row>
    <row r="37" spans="2:11" ht="20.100000000000001" customHeight="1" x14ac:dyDescent="0.4">
      <c r="B37" s="11" t="s">
        <v>42</v>
      </c>
      <c r="C37" s="11">
        <v>408.45</v>
      </c>
      <c r="D37" s="11">
        <v>347.95</v>
      </c>
      <c r="E37" s="11">
        <v>382.36</v>
      </c>
      <c r="F37" s="11">
        <v>374.04</v>
      </c>
      <c r="G37" s="11">
        <v>0</v>
      </c>
      <c r="H37" s="11">
        <v>0</v>
      </c>
      <c r="I37" s="11">
        <v>378.2</v>
      </c>
      <c r="J37" s="11">
        <v>11.675000000000001</v>
      </c>
      <c r="K37" s="11">
        <v>0.33860000000000001</v>
      </c>
    </row>
    <row r="38" spans="2:11" ht="20.100000000000001" customHeight="1" x14ac:dyDescent="0.4">
      <c r="B38" s="11" t="s">
        <v>43</v>
      </c>
      <c r="C38" s="11">
        <v>3.66</v>
      </c>
      <c r="D38" s="11">
        <v>2.88</v>
      </c>
      <c r="E38" s="11">
        <v>0</v>
      </c>
      <c r="F38" s="11">
        <v>0</v>
      </c>
      <c r="G38" s="11">
        <v>0</v>
      </c>
      <c r="H38" s="11">
        <v>0</v>
      </c>
      <c r="I38" s="11">
        <v>3.27</v>
      </c>
      <c r="J38" s="11">
        <v>18.975000000000001</v>
      </c>
      <c r="K38" s="11">
        <v>2.8999999999999998E-3</v>
      </c>
    </row>
    <row r="39" spans="2:11" ht="20.100000000000001" customHeight="1" x14ac:dyDescent="0.4">
      <c r="B39" s="11" t="s">
        <v>44</v>
      </c>
      <c r="C39" s="11">
        <v>49.51</v>
      </c>
      <c r="D39" s="11">
        <v>42.12</v>
      </c>
      <c r="E39" s="11">
        <v>46.78</v>
      </c>
      <c r="F39" s="11">
        <v>45.78</v>
      </c>
      <c r="G39" s="11">
        <v>0</v>
      </c>
      <c r="H39" s="11">
        <v>0</v>
      </c>
      <c r="I39" s="11">
        <v>46.28</v>
      </c>
      <c r="J39" s="11">
        <v>2.0950000000000002</v>
      </c>
      <c r="K39" s="11">
        <v>4.1399999999999999E-2</v>
      </c>
    </row>
    <row r="40" spans="2:11" ht="20.100000000000001" customHeight="1" x14ac:dyDescent="0.4">
      <c r="B40" s="11" t="s">
        <v>45</v>
      </c>
      <c r="C40" s="11">
        <v>11.12</v>
      </c>
      <c r="D40" s="11">
        <v>9.42</v>
      </c>
      <c r="E40" s="11">
        <v>0</v>
      </c>
      <c r="F40" s="11">
        <v>0</v>
      </c>
      <c r="G40" s="11">
        <v>0</v>
      </c>
      <c r="H40" s="11">
        <v>0</v>
      </c>
      <c r="I40" s="11">
        <v>10.7</v>
      </c>
      <c r="J40" s="11">
        <v>8.4749999999999996</v>
      </c>
      <c r="K40" s="11">
        <v>9.5999999999999992E-3</v>
      </c>
    </row>
    <row r="41" spans="2:11" ht="20.100000000000001" customHeight="1" x14ac:dyDescent="0.4">
      <c r="B41" s="11" t="s">
        <v>46</v>
      </c>
      <c r="C41" s="11">
        <v>14.82</v>
      </c>
      <c r="D41" s="11">
        <v>12.54</v>
      </c>
      <c r="E41" s="11">
        <v>0</v>
      </c>
      <c r="F41" s="11">
        <v>0</v>
      </c>
      <c r="G41" s="11">
        <v>0</v>
      </c>
      <c r="H41" s="11">
        <v>0</v>
      </c>
      <c r="I41" s="11">
        <v>14.25</v>
      </c>
      <c r="J41" s="11">
        <v>7.2035</v>
      </c>
      <c r="K41" s="11">
        <v>1.2800000000000001E-2</v>
      </c>
    </row>
    <row r="42" spans="2:11" ht="20.100000000000001" customHeight="1" x14ac:dyDescent="0.4">
      <c r="B42" s="11" t="s">
        <v>47</v>
      </c>
      <c r="C42" s="11">
        <v>130.82</v>
      </c>
      <c r="D42" s="11">
        <v>115.73</v>
      </c>
      <c r="E42" s="11">
        <v>0</v>
      </c>
      <c r="F42" s="11">
        <v>0</v>
      </c>
      <c r="G42" s="11">
        <v>0</v>
      </c>
      <c r="H42" s="11">
        <v>0</v>
      </c>
      <c r="I42" s="11">
        <v>125.79</v>
      </c>
      <c r="J42" s="11">
        <v>8.4749999999999996</v>
      </c>
      <c r="K42" s="11">
        <v>0.11260000000000001</v>
      </c>
    </row>
  </sheetData>
  <mergeCells count="3">
    <mergeCell ref="C4:D4"/>
    <mergeCell ref="E4:F4"/>
    <mergeCell ref="B4:B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서식 미적용</vt:lpstr>
      <vt:lpstr>서식 적용</vt:lpstr>
      <vt:lpstr>조건부 서식</vt:lpstr>
      <vt:lpstr>인쇄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2020-10-04T01:54:19Z</cp:lastPrinted>
  <dcterms:created xsi:type="dcterms:W3CDTF">2010-03-29T16:24:01Z</dcterms:created>
  <dcterms:modified xsi:type="dcterms:W3CDTF">2020-10-04T01:55:41Z</dcterms:modified>
</cp:coreProperties>
</file>